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ИТОГОВЫЙ" sheetId="2" r:id="rId1"/>
  </sheets>
  <definedNames>
    <definedName name="_xlnm.Print_Area" localSheetId="0">ИТОГОВЫЙ!$A$1:$T$38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" i="2" l="1"/>
  <c r="Q30" i="2"/>
  <c r="P30" i="2"/>
  <c r="J30" i="2" l="1"/>
  <c r="K30" i="2"/>
  <c r="L30" i="2"/>
  <c r="M30" i="2"/>
  <c r="N30" i="2"/>
  <c r="O30" i="2"/>
  <c r="I30" i="2"/>
</calcChain>
</file>

<file path=xl/sharedStrings.xml><?xml version="1.0" encoding="utf-8"?>
<sst xmlns="http://schemas.openxmlformats.org/spreadsheetml/2006/main" count="120" uniqueCount="78">
  <si>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</si>
  <si>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</si>
  <si>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</si>
  <si>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</si>
  <si>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</si>
  <si>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</si>
  <si>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</si>
  <si>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</si>
  <si>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</si>
  <si>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</si>
  <si>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</si>
  <si>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</si>
  <si>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</si>
  <si>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</si>
  <si>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</si>
  <si>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</si>
  <si>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</si>
  <si>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</si>
  <si>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</si>
  <si>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</si>
  <si>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налоговая служба</t>
  </si>
  <si>
    <t>Федеральное казначейство</t>
  </si>
  <si>
    <t>на  2021 год</t>
  </si>
  <si>
    <t>на  2022 год</t>
  </si>
  <si>
    <t>рублей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</si>
  <si>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</si>
  <si>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</si>
  <si>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182 1 01 02040 01 0000 110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</si>
  <si>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</si>
  <si>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</si>
  <si>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</si>
  <si>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</si>
  <si>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</si>
  <si>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</si>
  <si>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</si>
  <si>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</si>
  <si>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</si>
  <si>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>555 2 02 15001 10 0000 150</t>
  </si>
  <si>
    <t xml:space="preserve">Дотации бюджетам сельских поселений на выравнивание бюджетной обеспеченности        </t>
  </si>
  <si>
    <t>555 2 02 15002 10 0000 150</t>
  </si>
  <si>
    <t>Дотации бюджетам сельских поселений на поддержку мер по обеспечению сбалансированности бюджетов</t>
  </si>
  <si>
    <t>555 2 02 29999 10 0000 150</t>
  </si>
  <si>
    <t>Прочие субсидии бюджетам сельских поселений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</si>
  <si>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</si>
  <si>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</si>
  <si>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</si>
  <si>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</si>
  <si>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</si>
  <si>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</si>
  <si>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Плотниковский сельсовет</t>
  </si>
  <si>
    <t>ИТОГО:</t>
  </si>
  <si>
    <t xml:space="preserve">Администрация Плотниковского сельсовета </t>
  </si>
  <si>
    <t xml:space="preserve">источников доходов бюджета Плотниковского сельсовета Новосибирского района Новосибирской области      </t>
  </si>
  <si>
    <t>на  2023 год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</si>
  <si>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</si>
  <si>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</si>
  <si>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</si>
  <si>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182 1 01 02030 01 0000 110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</si>
  <si>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</si>
  <si>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</si>
  <si>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И.о. главы Плотниковского сельсовета</t>
  </si>
  <si>
    <t>Э.А. Федорченко</t>
  </si>
  <si>
    <t>на 2022 год и плановый период 2023 и 2024 годов</t>
  </si>
  <si>
    <t>Показатели кассовых поступлений, принимающие значения доходов бюджета в соответствии с отчетом об исполнении бюджета за 2020 год</t>
  </si>
  <si>
    <t>Показатели прогноза доходов бюджета 2021 года, принимающие значения прогнозируемого общего объема доходов бюджета в соответствии с решением о бюджете с учетом внесения изменений от 02.09.2021 &lt;**&gt;</t>
  </si>
  <si>
    <t>Показатели кассовых поступлений  (по состоянию на «01» ноября 2021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</si>
  <si>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</t>
  </si>
  <si>
    <t>на  2024 год</t>
  </si>
  <si>
    <t>100 1 03 02231 01 0000 110</t>
  </si>
  <si>
    <t>100 1 03 02241 01 0000 110</t>
  </si>
  <si>
    <t>100 1 03 02251 01 0000 110</t>
  </si>
  <si>
    <t>100 1 03 02261 01 0000 110</t>
  </si>
  <si>
    <t>555 1 14 02053 01 0000 410</t>
  </si>
  <si>
    <t>555 1 16 07010 10 0000 140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</si>
  <si>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</si>
  <si>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               </t>
  </si>
  <si>
    <t>555 2 02 20302 10 0000 150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</si>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</sst>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horizontal="center" wrapText="1"/>
    </xf>
    <xf numFmtId="0" fontId="6" fillId="2" borderId="2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6" fillId="0" borderId="0" xfId="0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right" vertical="top"/>
      <protection hidden="1"/>
    </xf>
    <xf numFmtId="0" fontId="6" fillId="2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0" applyFont="1" applyBorder="1"/>
    <xf numFmtId="0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2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6" fillId="0" borderId="3" xfId="2" applyNumberFormat="1" applyFont="1" applyBorder="1" applyAlignment="1">
      <alignment horizontal="right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 applyAlignment="1">
      <alignment horizontal="justify" wrapText="1"/>
    </xf>
    <xf numFmtId="0" fontId="6" fillId="2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2" borderId="5" xfId="0" applyFont="1" applyFill="1" applyBorder="1" applyAlignment="1">
      <alignment horizontal="center" vertical="center" textRotation="90" wrapText="1"/>
    </xf>
    <xf numFmtId="0" fontId="6" fillId="2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tabSelected="1" topLeftCell="C1" zoomScale="110" zoomScaleNormal="110" zoomScaleSheetLayoutView="87" workbookViewId="0">
      <selection activeCell="S29" sqref="S29"/>
    </sheetView>
  </sheetViews>
  <sheetFormatPr defaultRowHeight="26.25" x14ac:dyDescent="0.4"/>
  <cols>
    <col min="1" max="1" width="4.85546875" style="1" customWidth="1"/>
    <col min="2" max="2" width="25.42578125" style="1" customWidth="1"/>
    <col min="3" max="3" width="38.5703125" style="1" customWidth="1"/>
    <col min="4" max="4" width="8.85546875" style="1" customWidth="1"/>
    <col min="5" max="5" width="5.42578125" style="1" customWidth="1"/>
    <col min="6" max="6" width="5.85546875" style="1" customWidth="1"/>
    <col min="7" max="7" width="16.140625" style="1" customWidth="1"/>
    <col min="8" max="8" width="16.5703125" style="1" customWidth="1"/>
    <col min="9" max="10" width="13.42578125" style="1" customWidth="1"/>
    <col min="11" max="11" width="13.42578125" style="9" customWidth="1"/>
    <col min="12" max="12" width="13.140625" style="1" customWidth="1"/>
    <col min="13" max="13" width="12.85546875" style="1" customWidth="1"/>
    <col min="14" max="14" width="13.7109375" style="1" customWidth="1"/>
    <col min="15" max="15" width="12.5703125" style="1" customWidth="1"/>
    <col min="16" max="16" width="14.28515625" style="1" bestFit="1" customWidth="1"/>
    <col min="17" max="17" width="12.85546875" style="1" customWidth="1"/>
    <col min="18" max="18" width="13.28515625" style="1" customWidth="1"/>
    <col min="19" max="19" width="1.85546875" style="1" customWidth="1"/>
    <col min="20" max="16384" width="9.140625" style="1"/>
  </cols>
  <sheetData>
    <row r="1" spans="1:21" s="2" customFormat="1" x14ac:dyDescent="0.4">
      <c r="A1" s="53" t="s">
        <v>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"/>
      <c r="T1" s="5"/>
    </row>
    <row r="2" spans="1:21" s="2" customFormat="1" x14ac:dyDescent="0.4">
      <c r="A2" s="54" t="s">
        <v>52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6"/>
      <c r="T2" s="6"/>
      <c r="U2" s="3"/>
    </row>
    <row r="3" spans="1:21" s="2" customFormat="1" x14ac:dyDescent="0.4">
      <c r="A3" s="54" t="s">
        <v>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6"/>
      <c r="T3" s="6"/>
      <c r="U3" s="3"/>
    </row>
    <row r="4" spans="1:21" s="2" customFormat="1" x14ac:dyDescent="0.4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7" t="s">
        <v>24</v>
      </c>
    </row>
    <row r="5" spans="1:21" ht="142.5" customHeight="1" x14ac:dyDescent="0.4">
      <c r="A5" s="55" t="s">
        <v>3</v>
      </c>
      <c r="B5" s="46" t="s">
        <v>8</v>
      </c>
      <c r="C5" s="56"/>
      <c r="D5" s="55" t="s">
        <v>15</v>
      </c>
      <c r="E5" s="47" t="s">
        <v>9</v>
      </c>
      <c r="F5" s="57"/>
      <c r="G5" s="43" t="s">
        <v>10</v>
      </c>
      <c r="H5" s="43" t="s">
        <v>11</v>
      </c>
      <c r="I5" s="43" t="s">
        <v>63</v>
      </c>
      <c r="J5" s="43" t="s">
        <v>64</v>
      </c>
      <c r="K5" s="43" t="s">
        <v>65</v>
      </c>
      <c r="L5" s="43" t="s">
        <v>66</v>
      </c>
      <c r="M5" s="46" t="s">
        <v>12</v>
      </c>
      <c r="N5" s="46"/>
      <c r="O5" s="46"/>
      <c r="P5" s="47" t="s">
        <v>13</v>
      </c>
      <c r="Q5" s="48"/>
      <c r="R5" s="49"/>
    </row>
    <row r="6" spans="1:21" ht="153.75" customHeight="1" x14ac:dyDescent="0.4">
      <c r="A6" s="44"/>
      <c r="B6" s="14" t="s">
        <v>2</v>
      </c>
      <c r="C6" s="15" t="s">
        <v>0</v>
      </c>
      <c r="D6" s="44"/>
      <c r="E6" s="28" t="s">
        <v>1</v>
      </c>
      <c r="F6" s="28" t="s">
        <v>14</v>
      </c>
      <c r="G6" s="44"/>
      <c r="H6" s="44"/>
      <c r="I6" s="44"/>
      <c r="J6" s="44"/>
      <c r="K6" s="44"/>
      <c r="L6" s="45"/>
      <c r="M6" s="15" t="s">
        <v>23</v>
      </c>
      <c r="N6" s="15" t="s">
        <v>53</v>
      </c>
      <c r="O6" s="15" t="s">
        <v>67</v>
      </c>
      <c r="P6" s="15" t="s">
        <v>22</v>
      </c>
      <c r="Q6" s="15" t="s">
        <v>23</v>
      </c>
      <c r="R6" s="15" t="s">
        <v>53</v>
      </c>
    </row>
    <row r="7" spans="1:21" s="4" customFormat="1" x14ac:dyDescent="0.4">
      <c r="A7" s="16">
        <v>1</v>
      </c>
      <c r="B7" s="17">
        <v>2</v>
      </c>
      <c r="C7" s="18">
        <v>3</v>
      </c>
      <c r="D7" s="18">
        <v>4</v>
      </c>
      <c r="E7" s="19">
        <v>5</v>
      </c>
      <c r="F7" s="18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</row>
    <row r="8" spans="1:21" ht="107.25" x14ac:dyDescent="0.4">
      <c r="A8" s="20"/>
      <c r="B8" s="10" t="s">
        <v>68</v>
      </c>
      <c r="C8" s="11" t="s">
        <v>16</v>
      </c>
      <c r="D8" s="20"/>
      <c r="E8" s="20"/>
      <c r="F8" s="20"/>
      <c r="G8" s="15" t="s">
        <v>49</v>
      </c>
      <c r="H8" s="21" t="s">
        <v>21</v>
      </c>
      <c r="I8" s="32">
        <v>447237</v>
      </c>
      <c r="J8" s="33">
        <v>580200</v>
      </c>
      <c r="K8" s="33">
        <v>461451.99</v>
      </c>
      <c r="L8" s="33">
        <v>560000</v>
      </c>
      <c r="M8" s="34">
        <v>537700</v>
      </c>
      <c r="N8" s="34">
        <v>559940</v>
      </c>
      <c r="O8" s="34">
        <v>591110</v>
      </c>
      <c r="P8" s="34">
        <v>537700</v>
      </c>
      <c r="Q8" s="34">
        <v>559940</v>
      </c>
      <c r="R8" s="34">
        <v>591110</v>
      </c>
    </row>
    <row r="9" spans="1:21" ht="137.25" x14ac:dyDescent="0.4">
      <c r="A9" s="20"/>
      <c r="B9" s="10" t="s">
        <v>69</v>
      </c>
      <c r="C9" s="11" t="s">
        <v>17</v>
      </c>
      <c r="D9" s="20"/>
      <c r="E9" s="20"/>
      <c r="F9" s="20"/>
      <c r="G9" s="15" t="s">
        <v>49</v>
      </c>
      <c r="H9" s="21" t="s">
        <v>21</v>
      </c>
      <c r="I9" s="32">
        <v>3198.96</v>
      </c>
      <c r="J9" s="33">
        <v>3700</v>
      </c>
      <c r="K9" s="33">
        <v>3299.31</v>
      </c>
      <c r="L9" s="33">
        <v>3900</v>
      </c>
      <c r="M9" s="34">
        <v>3790</v>
      </c>
      <c r="N9" s="34">
        <v>4000</v>
      </c>
      <c r="O9" s="34">
        <v>4240</v>
      </c>
      <c r="P9" s="34">
        <v>3790</v>
      </c>
      <c r="Q9" s="34">
        <v>4000</v>
      </c>
      <c r="R9" s="34">
        <v>4240</v>
      </c>
    </row>
    <row r="10" spans="1:21" ht="122.25" x14ac:dyDescent="0.4">
      <c r="A10" s="20"/>
      <c r="B10" s="10" t="s">
        <v>70</v>
      </c>
      <c r="C10" s="11" t="s">
        <v>18</v>
      </c>
      <c r="D10" s="22"/>
      <c r="E10" s="22"/>
      <c r="F10" s="22"/>
      <c r="G10" s="15" t="s">
        <v>49</v>
      </c>
      <c r="H10" s="21" t="s">
        <v>21</v>
      </c>
      <c r="I10" s="35">
        <v>601659.43999999994</v>
      </c>
      <c r="J10" s="35">
        <v>774400</v>
      </c>
      <c r="K10" s="35">
        <v>625842.56999999995</v>
      </c>
      <c r="L10" s="35">
        <v>750000</v>
      </c>
      <c r="M10" s="34">
        <v>791280</v>
      </c>
      <c r="N10" s="34">
        <v>826640</v>
      </c>
      <c r="O10" s="34">
        <v>871540</v>
      </c>
      <c r="P10" s="34">
        <v>791280</v>
      </c>
      <c r="Q10" s="34">
        <v>826640</v>
      </c>
      <c r="R10" s="34">
        <v>871540</v>
      </c>
    </row>
    <row r="11" spans="1:21" ht="122.25" x14ac:dyDescent="0.4">
      <c r="A11" s="20"/>
      <c r="B11" s="10" t="s">
        <v>71</v>
      </c>
      <c r="C11" s="11" t="s">
        <v>19</v>
      </c>
      <c r="D11" s="22"/>
      <c r="E11" s="22"/>
      <c r="F11" s="22"/>
      <c r="G11" s="15" t="s">
        <v>49</v>
      </c>
      <c r="H11" s="21" t="s">
        <v>21</v>
      </c>
      <c r="I11" s="35">
        <v>-82450.13</v>
      </c>
      <c r="J11" s="35">
        <v>-113210</v>
      </c>
      <c r="K11" s="35">
        <v>-81321.02</v>
      </c>
      <c r="L11" s="35">
        <v>-100000</v>
      </c>
      <c r="M11" s="34">
        <v>-86600</v>
      </c>
      <c r="N11" s="34">
        <v>-85340</v>
      </c>
      <c r="O11" s="34">
        <v>-90690</v>
      </c>
      <c r="P11" s="34">
        <v>-86600</v>
      </c>
      <c r="Q11" s="34">
        <v>-85340</v>
      </c>
      <c r="R11" s="34">
        <v>-90690</v>
      </c>
    </row>
    <row r="12" spans="1:21" ht="122.25" x14ac:dyDescent="0.4">
      <c r="A12" s="20"/>
      <c r="B12" s="10" t="s">
        <v>25</v>
      </c>
      <c r="C12" s="11" t="s">
        <v>26</v>
      </c>
      <c r="D12" s="22"/>
      <c r="E12" s="22"/>
      <c r="F12" s="22"/>
      <c r="G12" s="15" t="s">
        <v>49</v>
      </c>
      <c r="H12" s="21" t="s">
        <v>20</v>
      </c>
      <c r="I12" s="35">
        <v>1650766.53</v>
      </c>
      <c r="J12" s="35">
        <v>1700000</v>
      </c>
      <c r="K12" s="35">
        <v>1387514.54</v>
      </c>
      <c r="L12" s="35">
        <v>1800000</v>
      </c>
      <c r="M12" s="34">
        <v>1979000</v>
      </c>
      <c r="N12" s="34">
        <v>2087800</v>
      </c>
      <c r="O12" s="34">
        <v>2020700</v>
      </c>
      <c r="P12" s="34">
        <v>1979000</v>
      </c>
      <c r="Q12" s="34">
        <v>2087800</v>
      </c>
      <c r="R12" s="34">
        <v>2020700</v>
      </c>
    </row>
    <row r="13" spans="1:21" ht="167.25" x14ac:dyDescent="0.4">
      <c r="A13" s="20"/>
      <c r="B13" s="10" t="s">
        <v>56</v>
      </c>
      <c r="C13" s="11" t="s">
        <v>54</v>
      </c>
      <c r="D13" s="22"/>
      <c r="E13" s="22"/>
      <c r="F13" s="22"/>
      <c r="G13" s="15" t="s">
        <v>49</v>
      </c>
      <c r="H13" s="21" t="s">
        <v>20</v>
      </c>
      <c r="I13" s="35">
        <v>1346.74</v>
      </c>
      <c r="J13" s="35">
        <v>0</v>
      </c>
      <c r="K13" s="35">
        <v>419.9</v>
      </c>
      <c r="L13" s="35">
        <v>420</v>
      </c>
      <c r="M13" s="34"/>
      <c r="N13" s="34"/>
      <c r="O13" s="34"/>
      <c r="P13" s="34"/>
      <c r="Q13" s="34"/>
      <c r="R13" s="34"/>
    </row>
    <row r="14" spans="1:21" ht="77.25" x14ac:dyDescent="0.4">
      <c r="A14" s="20"/>
      <c r="B14" s="10" t="s">
        <v>57</v>
      </c>
      <c r="C14" s="11" t="s">
        <v>55</v>
      </c>
      <c r="D14" s="22"/>
      <c r="E14" s="22"/>
      <c r="F14" s="22"/>
      <c r="G14" s="15" t="s">
        <v>49</v>
      </c>
      <c r="H14" s="21" t="s">
        <v>20</v>
      </c>
      <c r="I14" s="35">
        <v>17317.7</v>
      </c>
      <c r="J14" s="35">
        <v>0</v>
      </c>
      <c r="K14" s="35">
        <v>22190.07</v>
      </c>
      <c r="L14" s="35">
        <v>23000</v>
      </c>
      <c r="M14" s="34"/>
      <c r="N14" s="34"/>
      <c r="O14" s="34"/>
      <c r="P14" s="34"/>
      <c r="Q14" s="34"/>
      <c r="R14" s="34"/>
    </row>
    <row r="15" spans="1:21" ht="122.25" x14ac:dyDescent="0.4">
      <c r="A15" s="20"/>
      <c r="B15" s="10" t="s">
        <v>27</v>
      </c>
      <c r="C15" s="11" t="s">
        <v>28</v>
      </c>
      <c r="D15" s="22"/>
      <c r="E15" s="22"/>
      <c r="F15" s="22"/>
      <c r="G15" s="15" t="s">
        <v>49</v>
      </c>
      <c r="H15" s="21" t="s">
        <v>20</v>
      </c>
      <c r="I15" s="35">
        <v>1032.56</v>
      </c>
      <c r="J15" s="35">
        <v>1300</v>
      </c>
      <c r="K15" s="35">
        <v>0</v>
      </c>
      <c r="L15" s="35">
        <v>0</v>
      </c>
      <c r="M15" s="34"/>
      <c r="N15" s="34"/>
      <c r="O15" s="34"/>
      <c r="P15" s="34"/>
      <c r="Q15" s="34"/>
      <c r="R15" s="34"/>
    </row>
    <row r="16" spans="1:21" ht="77.25" x14ac:dyDescent="0.4">
      <c r="A16" s="20"/>
      <c r="B16" s="10" t="s">
        <v>29</v>
      </c>
      <c r="C16" s="11" t="s">
        <v>30</v>
      </c>
      <c r="D16" s="22"/>
      <c r="E16" s="22"/>
      <c r="F16" s="22"/>
      <c r="G16" s="15" t="s">
        <v>49</v>
      </c>
      <c r="H16" s="21" t="s">
        <v>20</v>
      </c>
      <c r="I16" s="35">
        <v>164708.93</v>
      </c>
      <c r="J16" s="35">
        <v>192300</v>
      </c>
      <c r="K16" s="35">
        <v>108390.55</v>
      </c>
      <c r="L16" s="35">
        <v>190000</v>
      </c>
      <c r="M16" s="34">
        <v>199200</v>
      </c>
      <c r="N16" s="34">
        <v>219200</v>
      </c>
      <c r="O16" s="34">
        <v>241000</v>
      </c>
      <c r="P16" s="34">
        <v>199200</v>
      </c>
      <c r="Q16" s="34">
        <v>219200</v>
      </c>
      <c r="R16" s="34">
        <v>241000</v>
      </c>
    </row>
    <row r="17" spans="1:18" ht="62.25" x14ac:dyDescent="0.4">
      <c r="A17" s="20"/>
      <c r="B17" s="10" t="s">
        <v>31</v>
      </c>
      <c r="C17" s="11" t="s">
        <v>32</v>
      </c>
      <c r="D17" s="22"/>
      <c r="E17" s="22"/>
      <c r="F17" s="22"/>
      <c r="G17" s="15" t="s">
        <v>49</v>
      </c>
      <c r="H17" s="21" t="s">
        <v>20</v>
      </c>
      <c r="I17" s="35">
        <v>1048044.19</v>
      </c>
      <c r="J17" s="35">
        <v>1525800</v>
      </c>
      <c r="K17" s="35">
        <v>1022896.18</v>
      </c>
      <c r="L17" s="35">
        <v>1550000</v>
      </c>
      <c r="M17" s="34">
        <v>1825300</v>
      </c>
      <c r="N17" s="34">
        <v>1970400</v>
      </c>
      <c r="O17" s="34">
        <v>2139000</v>
      </c>
      <c r="P17" s="34">
        <v>1825300</v>
      </c>
      <c r="Q17" s="34">
        <v>1970400</v>
      </c>
      <c r="R17" s="34">
        <v>2139000</v>
      </c>
    </row>
    <row r="18" spans="1:18" ht="62.25" x14ac:dyDescent="0.4">
      <c r="A18" s="20"/>
      <c r="B18" s="10" t="s">
        <v>33</v>
      </c>
      <c r="C18" s="11" t="s">
        <v>34</v>
      </c>
      <c r="D18" s="22"/>
      <c r="E18" s="22"/>
      <c r="F18" s="22"/>
      <c r="G18" s="15" t="s">
        <v>49</v>
      </c>
      <c r="H18" s="21" t="s">
        <v>20</v>
      </c>
      <c r="I18" s="35">
        <v>2025497.75</v>
      </c>
      <c r="J18" s="35">
        <v>850000</v>
      </c>
      <c r="K18" s="35">
        <v>690891.98</v>
      </c>
      <c r="L18" s="35">
        <v>880000</v>
      </c>
      <c r="M18" s="34">
        <v>1216900</v>
      </c>
      <c r="N18" s="34">
        <v>1313600</v>
      </c>
      <c r="O18" s="34">
        <v>1426000</v>
      </c>
      <c r="P18" s="34">
        <v>1216900</v>
      </c>
      <c r="Q18" s="34">
        <v>1313600</v>
      </c>
      <c r="R18" s="34">
        <v>1426000</v>
      </c>
    </row>
    <row r="19" spans="1:18" ht="62.25" x14ac:dyDescent="0.4">
      <c r="A19" s="20"/>
      <c r="B19" s="10" t="s">
        <v>59</v>
      </c>
      <c r="C19" s="11" t="s">
        <v>58</v>
      </c>
      <c r="D19" s="22"/>
      <c r="E19" s="22"/>
      <c r="F19" s="22"/>
      <c r="G19" s="15" t="s">
        <v>49</v>
      </c>
      <c r="H19" s="21" t="s">
        <v>20</v>
      </c>
      <c r="I19" s="35">
        <v>32060.63</v>
      </c>
      <c r="J19" s="35">
        <v>0</v>
      </c>
      <c r="K19" s="35">
        <v>0</v>
      </c>
      <c r="L19" s="35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62.25" x14ac:dyDescent="0.4">
      <c r="A20" s="20"/>
      <c r="B20" s="10" t="s">
        <v>35</v>
      </c>
      <c r="C20" s="11" t="s">
        <v>36</v>
      </c>
      <c r="D20" s="22"/>
      <c r="E20" s="22"/>
      <c r="F20" s="22"/>
      <c r="G20" s="15" t="s">
        <v>49</v>
      </c>
      <c r="H20" s="21" t="s">
        <v>51</v>
      </c>
      <c r="I20" s="35">
        <v>66399.600000000006</v>
      </c>
      <c r="J20" s="35">
        <v>66400</v>
      </c>
      <c r="K20" s="35">
        <v>55333</v>
      </c>
      <c r="L20" s="35">
        <v>66400</v>
      </c>
      <c r="M20" s="34">
        <v>66400</v>
      </c>
      <c r="N20" s="34">
        <v>66400</v>
      </c>
      <c r="O20" s="34">
        <v>66400</v>
      </c>
      <c r="P20" s="34">
        <v>66400</v>
      </c>
      <c r="Q20" s="34">
        <v>66400</v>
      </c>
      <c r="R20" s="34">
        <v>66400</v>
      </c>
    </row>
    <row r="21" spans="1:18" ht="114.75" customHeight="1" x14ac:dyDescent="0.4">
      <c r="A21" s="20"/>
      <c r="B21" s="12" t="s">
        <v>72</v>
      </c>
      <c r="C21" s="11" t="s">
        <v>74</v>
      </c>
      <c r="D21" s="22"/>
      <c r="E21" s="22"/>
      <c r="F21" s="22"/>
      <c r="G21" s="39" t="s">
        <v>49</v>
      </c>
      <c r="H21" s="21" t="s">
        <v>51</v>
      </c>
      <c r="I21" s="35"/>
      <c r="J21" s="35"/>
      <c r="K21" s="35">
        <v>29800</v>
      </c>
      <c r="L21" s="35">
        <v>29800</v>
      </c>
      <c r="M21" s="38"/>
      <c r="N21" s="38"/>
      <c r="O21" s="38"/>
      <c r="P21" s="38"/>
      <c r="Q21" s="38"/>
      <c r="R21" s="38"/>
    </row>
    <row r="22" spans="1:18" ht="122.25" x14ac:dyDescent="0.4">
      <c r="A22" s="20"/>
      <c r="B22" s="12" t="s">
        <v>73</v>
      </c>
      <c r="C22" s="11" t="s">
        <v>75</v>
      </c>
      <c r="D22" s="22"/>
      <c r="E22" s="22"/>
      <c r="F22" s="22"/>
      <c r="G22" s="15" t="s">
        <v>49</v>
      </c>
      <c r="H22" s="21" t="s">
        <v>51</v>
      </c>
      <c r="I22" s="35"/>
      <c r="J22" s="35"/>
      <c r="K22" s="35">
        <v>7257.06</v>
      </c>
      <c r="L22" s="35">
        <v>7257</v>
      </c>
      <c r="M22" s="38"/>
      <c r="N22" s="38"/>
      <c r="O22" s="38"/>
      <c r="P22" s="38"/>
      <c r="Q22" s="38"/>
      <c r="R22" s="38"/>
    </row>
    <row r="23" spans="1:18" ht="47.25" x14ac:dyDescent="0.4">
      <c r="A23" s="20"/>
      <c r="B23" s="12" t="s">
        <v>37</v>
      </c>
      <c r="C23" s="13" t="s">
        <v>38</v>
      </c>
      <c r="D23" s="22"/>
      <c r="E23" s="22"/>
      <c r="F23" s="22"/>
      <c r="G23" s="15" t="s">
        <v>49</v>
      </c>
      <c r="H23" s="21" t="s">
        <v>51</v>
      </c>
      <c r="I23" s="35">
        <v>6945100</v>
      </c>
      <c r="J23" s="35">
        <v>8160600</v>
      </c>
      <c r="K23" s="35">
        <v>6800400</v>
      </c>
      <c r="L23" s="35">
        <v>8160600</v>
      </c>
      <c r="M23" s="36">
        <v>10636000</v>
      </c>
      <c r="N23" s="36">
        <v>8315400</v>
      </c>
      <c r="O23" s="36">
        <v>6983400</v>
      </c>
      <c r="P23" s="36">
        <v>10636000</v>
      </c>
      <c r="Q23" s="36">
        <v>8315400</v>
      </c>
      <c r="R23" s="36">
        <v>6983400</v>
      </c>
    </row>
    <row r="24" spans="1:18" ht="122.25" x14ac:dyDescent="0.4">
      <c r="A24" s="20"/>
      <c r="B24" s="12" t="s">
        <v>76</v>
      </c>
      <c r="C24" s="13" t="s">
        <v>77</v>
      </c>
      <c r="D24" s="22"/>
      <c r="E24" s="22"/>
      <c r="F24" s="22"/>
      <c r="G24" s="39" t="s">
        <v>49</v>
      </c>
      <c r="H24" s="21" t="s">
        <v>51</v>
      </c>
      <c r="I24" s="35"/>
      <c r="J24" s="35">
        <v>15515900</v>
      </c>
      <c r="K24" s="35"/>
      <c r="L24" s="35">
        <v>15515900</v>
      </c>
      <c r="M24" s="36"/>
      <c r="N24" s="36"/>
      <c r="O24" s="36"/>
      <c r="P24" s="36"/>
      <c r="Q24" s="36"/>
      <c r="R24" s="36"/>
    </row>
    <row r="25" spans="1:18" ht="47.25" x14ac:dyDescent="0.4">
      <c r="A25" s="20"/>
      <c r="B25" s="12" t="s">
        <v>39</v>
      </c>
      <c r="C25" s="13" t="s">
        <v>40</v>
      </c>
      <c r="D25" s="22"/>
      <c r="E25" s="22"/>
      <c r="F25" s="22"/>
      <c r="G25" s="15" t="s">
        <v>49</v>
      </c>
      <c r="H25" s="21" t="s">
        <v>51</v>
      </c>
      <c r="I25" s="35">
        <v>879600</v>
      </c>
      <c r="J25" s="35"/>
      <c r="K25" s="35"/>
      <c r="L25" s="35"/>
      <c r="M25" s="36">
        <v>664000</v>
      </c>
      <c r="N25" s="36"/>
      <c r="O25" s="36"/>
      <c r="P25" s="36">
        <v>664000</v>
      </c>
      <c r="Q25" s="36"/>
      <c r="R25" s="36"/>
    </row>
    <row r="26" spans="1:18" ht="45" x14ac:dyDescent="0.4">
      <c r="A26" s="20"/>
      <c r="B26" s="12" t="s">
        <v>41</v>
      </c>
      <c r="C26" s="13" t="s">
        <v>42</v>
      </c>
      <c r="D26" s="22"/>
      <c r="E26" s="22"/>
      <c r="F26" s="22"/>
      <c r="G26" s="15" t="s">
        <v>49</v>
      </c>
      <c r="H26" s="21" t="s">
        <v>51</v>
      </c>
      <c r="I26" s="35">
        <v>353100</v>
      </c>
      <c r="J26" s="35">
        <v>500000</v>
      </c>
      <c r="K26" s="35">
        <v>500000</v>
      </c>
      <c r="L26" s="35">
        <v>500000</v>
      </c>
      <c r="M26" s="36"/>
      <c r="N26" s="36"/>
      <c r="O26" s="36"/>
      <c r="P26" s="36"/>
      <c r="Q26" s="36"/>
      <c r="R26" s="36"/>
    </row>
    <row r="27" spans="1:18" ht="47.25" x14ac:dyDescent="0.4">
      <c r="A27" s="20"/>
      <c r="B27" s="12" t="s">
        <v>43</v>
      </c>
      <c r="C27" s="13" t="s">
        <v>44</v>
      </c>
      <c r="D27" s="20"/>
      <c r="E27" s="20"/>
      <c r="F27" s="20"/>
      <c r="G27" s="15" t="s">
        <v>49</v>
      </c>
      <c r="H27" s="21" t="s">
        <v>51</v>
      </c>
      <c r="I27" s="32">
        <v>431188.58</v>
      </c>
      <c r="J27" s="32">
        <v>4220000</v>
      </c>
      <c r="K27" s="32">
        <v>4213456.68</v>
      </c>
      <c r="L27" s="32">
        <v>4213456.68</v>
      </c>
      <c r="M27" s="36"/>
      <c r="N27" s="36"/>
      <c r="O27" s="36"/>
      <c r="P27" s="36"/>
      <c r="Q27" s="36"/>
      <c r="R27" s="36"/>
    </row>
    <row r="28" spans="1:18" ht="62.25" x14ac:dyDescent="0.4">
      <c r="A28" s="20"/>
      <c r="B28" s="12" t="s">
        <v>45</v>
      </c>
      <c r="C28" s="13" t="s">
        <v>46</v>
      </c>
      <c r="D28" s="20"/>
      <c r="E28" s="20"/>
      <c r="F28" s="20"/>
      <c r="G28" s="15" t="s">
        <v>49</v>
      </c>
      <c r="H28" s="21" t="s">
        <v>51</v>
      </c>
      <c r="I28" s="32">
        <v>109202</v>
      </c>
      <c r="J28" s="32">
        <v>110000</v>
      </c>
      <c r="K28" s="32">
        <v>110000</v>
      </c>
      <c r="L28" s="32">
        <v>110000</v>
      </c>
      <c r="M28" s="36">
        <v>113800</v>
      </c>
      <c r="N28" s="36">
        <v>117650</v>
      </c>
      <c r="O28" s="36">
        <v>121840</v>
      </c>
      <c r="P28" s="36">
        <v>113800</v>
      </c>
      <c r="Q28" s="36">
        <v>117650</v>
      </c>
      <c r="R28" s="36">
        <v>121840</v>
      </c>
    </row>
    <row r="29" spans="1:18" ht="62.25" x14ac:dyDescent="0.4">
      <c r="A29" s="20"/>
      <c r="B29" s="12" t="s">
        <v>47</v>
      </c>
      <c r="C29" s="13" t="s">
        <v>48</v>
      </c>
      <c r="D29" s="20"/>
      <c r="E29" s="20"/>
      <c r="F29" s="20"/>
      <c r="G29" s="15" t="s">
        <v>49</v>
      </c>
      <c r="H29" s="21" t="s">
        <v>51</v>
      </c>
      <c r="I29" s="32">
        <v>100</v>
      </c>
      <c r="J29" s="32">
        <v>100</v>
      </c>
      <c r="K29" s="32"/>
      <c r="L29" s="32">
        <v>100</v>
      </c>
      <c r="M29" s="36">
        <v>100</v>
      </c>
      <c r="N29" s="36">
        <v>100</v>
      </c>
      <c r="O29" s="36">
        <v>100</v>
      </c>
      <c r="P29" s="36">
        <v>100</v>
      </c>
      <c r="Q29" s="36">
        <v>100</v>
      </c>
      <c r="R29" s="36">
        <v>100</v>
      </c>
    </row>
    <row r="30" spans="1:18" x14ac:dyDescent="0.4">
      <c r="A30" s="20"/>
      <c r="B30" s="50" t="s">
        <v>50</v>
      </c>
      <c r="C30" s="51"/>
      <c r="D30" s="51"/>
      <c r="E30" s="51"/>
      <c r="F30" s="51"/>
      <c r="G30" s="51"/>
      <c r="H30" s="52"/>
      <c r="I30" s="37">
        <f>SUM(I8:I29)</f>
        <v>14695110.479999999</v>
      </c>
      <c r="J30" s="37">
        <f t="shared" ref="J30:O30" si="0">SUM(J8:J29)</f>
        <v>34087490</v>
      </c>
      <c r="K30" s="37">
        <f t="shared" si="0"/>
        <v>15957822.809999999</v>
      </c>
      <c r="L30" s="37">
        <f t="shared" si="0"/>
        <v>34260833.68</v>
      </c>
      <c r="M30" s="37">
        <f t="shared" si="0"/>
        <v>17946870</v>
      </c>
      <c r="N30" s="37">
        <f t="shared" si="0"/>
        <v>15395790</v>
      </c>
      <c r="O30" s="37">
        <f t="shared" si="0"/>
        <v>14374640</v>
      </c>
      <c r="P30" s="37">
        <f t="shared" ref="P30:R30" si="1">SUM(P8:P29)</f>
        <v>17946870</v>
      </c>
      <c r="Q30" s="37">
        <f t="shared" si="1"/>
        <v>15395790</v>
      </c>
      <c r="R30" s="37">
        <f t="shared" si="1"/>
        <v>14374640</v>
      </c>
    </row>
    <row r="31" spans="1:18" ht="9.75" customHeight="1" x14ac:dyDescent="0.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  <c r="L31" s="23"/>
      <c r="M31" s="23"/>
      <c r="N31" s="23"/>
      <c r="O31" s="23"/>
      <c r="P31" s="23"/>
      <c r="Q31" s="23"/>
      <c r="R31" s="23"/>
    </row>
    <row r="32" spans="1:18" ht="17.25" customHeight="1" x14ac:dyDescent="0.4">
      <c r="A32" s="25"/>
      <c r="B32" s="23"/>
      <c r="C32" s="23" t="s">
        <v>60</v>
      </c>
      <c r="D32" s="40"/>
      <c r="E32" s="41"/>
      <c r="F32" s="29"/>
      <c r="G32" s="29" t="s">
        <v>61</v>
      </c>
      <c r="H32" s="23"/>
      <c r="I32" s="29"/>
      <c r="J32" s="29"/>
      <c r="K32" s="26"/>
      <c r="L32" s="29"/>
      <c r="M32" s="29"/>
      <c r="N32" s="29"/>
      <c r="O32" s="30"/>
      <c r="P32" s="30"/>
      <c r="Q32" s="30"/>
      <c r="R32" s="31"/>
    </row>
    <row r="33" spans="1:18" x14ac:dyDescent="0.4">
      <c r="A33" s="42" t="s">
        <v>4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</row>
    <row r="34" spans="1:18" x14ac:dyDescent="0.4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18" x14ac:dyDescent="0.4">
      <c r="A35" s="42" t="s">
        <v>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18" x14ac:dyDescent="0.4">
      <c r="A36" s="42" t="s">
        <v>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</sheetData>
  <mergeCells count="19">
    <mergeCell ref="A1:R1"/>
    <mergeCell ref="A2:R2"/>
    <mergeCell ref="A3:R3"/>
    <mergeCell ref="A5:A6"/>
    <mergeCell ref="B5:C5"/>
    <mergeCell ref="D5:D6"/>
    <mergeCell ref="E5:F5"/>
    <mergeCell ref="G5:G6"/>
    <mergeCell ref="H5:H6"/>
    <mergeCell ref="I5:I6"/>
    <mergeCell ref="A33:R34"/>
    <mergeCell ref="A35:R35"/>
    <mergeCell ref="A36:R36"/>
    <mergeCell ref="J5:J6"/>
    <mergeCell ref="K5:K6"/>
    <mergeCell ref="L5:L6"/>
    <mergeCell ref="M5:O5"/>
    <mergeCell ref="P5:R5"/>
    <mergeCell ref="B30:H30"/>
  </mergeCells>
  <pageMargins left="0.35433070866141736" right="0.25" top="0.35433070866141736" bottom="0.35433070866141736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2019-11-16T06:31:26Z</cp:lastPrinted>
  <dcterms:created xsi:type="dcterms:W3CDTF">2017-09-22T07:03:09Z</dcterms:created>
  <dcterms:modified xsi:type="dcterms:W3CDTF">2021-11-09T08:41:37Z</dcterms:modified>
</cp:coreProperties>
</file>